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ataprevrj.sharepoint.com/sites/DMEE/Documentos Compartilhados/DMEE SHARE POINT/Mercado Livre/02 Filiais/Todas/Anexos TR/"/>
    </mc:Choice>
  </mc:AlternateContent>
  <xr:revisionPtr revIDLastSave="267" documentId="13_ncr:1_{7948C0D6-E794-49DE-8726-AFB13BE628AD}" xr6:coauthVersionLast="47" xr6:coauthVersionMax="47" xr10:uidLastSave="{75367696-BE81-4851-9B69-4119601E9A9A}"/>
  <workbookProtection workbookAlgorithmName="SHA-512" workbookHashValue="W6m13PRXs26E5mMKDGtZwIaLGWvJvPNYH1vHY9x1rK3/s8BEFrc7fi5hZeYPiFqWulDAXLpae64MnASfX6Qjmw==" workbookSaltValue="ZbjSsljQ+4wEVV8LDcJKag==" workbookSpinCount="100000" lockStructure="1"/>
  <bookViews>
    <workbookView xWindow="-108" yWindow="-108" windowWidth="23256" windowHeight="12456" xr2:uid="{FC787B00-6B4A-4073-A721-9E188F2071D1}"/>
  </bookViews>
  <sheets>
    <sheet name="Planilha de Preços" sheetId="2" r:id="rId1"/>
  </sheets>
  <definedNames>
    <definedName name="__xlfn_IFERROR">NA()</definedName>
    <definedName name="_xlnm.Print_Area" localSheetId="0">'Planilha de Preços'!$B$2:$J$42</definedName>
    <definedName name="Print_Area" localSheetId="0">NA()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I37" i="2" l="1"/>
  <c r="I9" i="2"/>
  <c r="G9" i="2"/>
  <c r="G30" i="2" l="1"/>
  <c r="G31" i="2"/>
  <c r="G32" i="2"/>
  <c r="G33" i="2"/>
  <c r="G29" i="2"/>
  <c r="G24" i="2"/>
  <c r="G25" i="2"/>
  <c r="G26" i="2"/>
  <c r="G23" i="2"/>
  <c r="G17" i="2"/>
  <c r="G18" i="2"/>
  <c r="G19" i="2"/>
  <c r="G20" i="2"/>
  <c r="G16" i="2"/>
  <c r="G10" i="2"/>
  <c r="G11" i="2"/>
  <c r="G12" i="2"/>
  <c r="G13" i="2"/>
  <c r="I30" i="2" l="1"/>
  <c r="J30" i="2" s="1"/>
  <c r="I31" i="2"/>
  <c r="J31" i="2" s="1"/>
  <c r="I32" i="2"/>
  <c r="J32" i="2" s="1"/>
  <c r="I33" i="2"/>
  <c r="J33" i="2" s="1"/>
  <c r="I29" i="2"/>
  <c r="J29" i="2" s="1"/>
  <c r="I24" i="2"/>
  <c r="J24" i="2" s="1"/>
  <c r="I25" i="2"/>
  <c r="J25" i="2" s="1"/>
  <c r="I26" i="2"/>
  <c r="J26" i="2" s="1"/>
  <c r="I23" i="2"/>
  <c r="J23" i="2" s="1"/>
  <c r="I17" i="2"/>
  <c r="J17" i="2" s="1"/>
  <c r="I18" i="2"/>
  <c r="J18" i="2" s="1"/>
  <c r="I19" i="2"/>
  <c r="J19" i="2" s="1"/>
  <c r="I20" i="2"/>
  <c r="J20" i="2" s="1"/>
  <c r="I16" i="2"/>
  <c r="J16" i="2" s="1"/>
  <c r="I10" i="2"/>
  <c r="J10" i="2" s="1"/>
  <c r="I11" i="2"/>
  <c r="J11" i="2" s="1"/>
  <c r="I12" i="2"/>
  <c r="J12" i="2" s="1"/>
  <c r="I13" i="2"/>
  <c r="J13" i="2" s="1"/>
  <c r="I34" i="2" l="1"/>
  <c r="J34" i="2"/>
  <c r="J27" i="2"/>
  <c r="J21" i="2"/>
  <c r="I14" i="2"/>
  <c r="I27" i="2"/>
  <c r="J14" i="2"/>
  <c r="J37" i="2" s="1"/>
  <c r="I21" i="2"/>
</calcChain>
</file>

<file path=xl/sharedStrings.xml><?xml version="1.0" encoding="utf-8"?>
<sst xmlns="http://schemas.openxmlformats.org/spreadsheetml/2006/main" count="68" uniqueCount="52">
  <si>
    <t>Anexo II – Planilha de Custos e Formação de Preços</t>
  </si>
  <si>
    <t>Fornecimento de Energia Elétrica no Ambiente Livre de Contratação – Filiais - DATAPREV CV-RJ, SP, DF e PB</t>
  </si>
  <si>
    <t>Item</t>
  </si>
  <si>
    <t>SUBMERCADO</t>
  </si>
  <si>
    <t>PERÍODO DE SUPRIMENTO</t>
  </si>
  <si>
    <t>PREÇO ENERGIA (R$/MWh)</t>
  </si>
  <si>
    <t>MÁXIMO
(FLEX INF -50%)</t>
  </si>
  <si>
    <t>MÁXIMO
(FLEX SUP +50%)</t>
  </si>
  <si>
    <t>Total
(MWh máximo) (R$)</t>
  </si>
  <si>
    <t>INÍCIO</t>
  </si>
  <si>
    <t>FIM</t>
  </si>
  <si>
    <t>Sudeste/Centro-Oeste</t>
  </si>
  <si>
    <t>Rio de Janeiro (CV-RJ)</t>
  </si>
  <si>
    <t>1.1</t>
  </si>
  <si>
    <t>Período 1</t>
  </si>
  <si>
    <t>1.2</t>
  </si>
  <si>
    <t>Período 2</t>
  </si>
  <si>
    <t>1.3</t>
  </si>
  <si>
    <t>Período 3</t>
  </si>
  <si>
    <t>1.4</t>
  </si>
  <si>
    <t>Período 4</t>
  </si>
  <si>
    <t>1.5</t>
  </si>
  <si>
    <t>Período 5</t>
  </si>
  <si>
    <t>Total item 1</t>
  </si>
  <si>
    <t>São Paulo (SP)</t>
  </si>
  <si>
    <t>Total item 2</t>
  </si>
  <si>
    <t>Distrito Federal (DF)</t>
  </si>
  <si>
    <t>3.1</t>
  </si>
  <si>
    <t>3.2</t>
  </si>
  <si>
    <t>3.3</t>
  </si>
  <si>
    <t>3.4</t>
  </si>
  <si>
    <t>Total item 3</t>
  </si>
  <si>
    <t>Nordeste</t>
  </si>
  <si>
    <t>Paraíba (PB)</t>
  </si>
  <si>
    <t>4.1</t>
  </si>
  <si>
    <t>4.2</t>
  </si>
  <si>
    <t>4.3</t>
  </si>
  <si>
    <t>4.4</t>
  </si>
  <si>
    <t>4.5</t>
  </si>
  <si>
    <t>Total item 4</t>
  </si>
  <si>
    <t>TOTAL - Os preços da energia elétrica a serem contratados, conforme as condições específicas do produto, devem incluir todos os tributos, taxas e encargos previstos na legislação vigente, como ICMS, PIS e COFINS, entre outros.</t>
  </si>
  <si>
    <t>CARGA Total  Máx (MWh)</t>
  </si>
  <si>
    <t>CUSTO Total          (R$)</t>
  </si>
  <si>
    <t>Obs.: Deve-se preencher somente os campos em amarelo, os demais serão preenchidos automaticamente.</t>
  </si>
  <si>
    <t>2.1</t>
  </si>
  <si>
    <t>2.2</t>
  </si>
  <si>
    <t>2.3</t>
  </si>
  <si>
    <t>2.4</t>
  </si>
  <si>
    <t>2.5</t>
  </si>
  <si>
    <r>
      <t xml:space="preserve">OBS:
1) Os dados da tabela (distribuição da energia contratada) são referenciais.
2) Percentual de referência para redução na TUSD: mínimo de 50% e máximo de 100% - </t>
    </r>
    <r>
      <rPr>
        <b/>
        <sz val="12"/>
        <rFont val="Arial"/>
        <family val="2"/>
      </rPr>
      <t>APENAS</t>
    </r>
    <r>
      <rPr>
        <sz val="12"/>
        <rFont val="Arial"/>
        <family val="2"/>
      </rPr>
      <t xml:space="preserve"> para os itens 1, 2 e 3 que já migraram para o ACL e possuem direito adquirido nos termos da Lei nº 15.269/2025.
3) Fator de perdas:  3% (Constante Padrão).
4) Compensação financeira por flexibilidade: 
4.1) Preço contratual da energia consumida mínima: PLD do mês acrescido de R$ 15,00/MWh.
4.2) Preço contratual da energia excedente: PLD do mês acrescido de R$ 30,00/MWh.
</t>
    </r>
    <r>
      <rPr>
        <b/>
        <sz val="12"/>
        <rFont val="Arial"/>
        <family val="2"/>
      </rPr>
      <t xml:space="preserve">
DECLARAMOS QUE: </t>
    </r>
    <r>
      <rPr>
        <sz val="12"/>
        <rFont val="Arial"/>
        <family val="2"/>
      </rPr>
      <t>Nos valores constantes desta proposta estão incluídas todas as despesas com encargos sociais, seguros, taxas, i</t>
    </r>
    <r>
      <rPr>
        <b/>
        <sz val="12"/>
        <rFont val="Arial"/>
        <family val="2"/>
      </rPr>
      <t>mpostos federais, estaduais e municipais</t>
    </r>
    <r>
      <rPr>
        <sz val="12"/>
        <rFont val="Arial"/>
        <family val="2"/>
      </rPr>
      <t>. Assim como contribuições de qualquer natureza ou espécie, salários, diárias, locomoção, hospedagem, transporte, alimentação e quaisquer outras despesas ou encargos necessários à perfeita execução do objeto da licitação, sem qualquer custo adicional, bem como quaisquer parcelas de outra natureza, direta ou indireta, pertinentes à formação do preço dos serviços. Não nos cabendo o direito de pleitear a CONTRATANTE qualquer majoração do preço, sob a alegação de desequilíbrio econômico-financeiro, em face das variações quantitativas/qualitativas ocorridas na execução do objeto, bem como de pleitear qualquer valor referente eventual perda de ação judicial pela qual nossa empresa tenha dado causa, tal como exemplo, o não pagamento de qualquer tributo municipal, estadual ou federal ou encargo trabalhista.</t>
    </r>
  </si>
  <si>
    <t>ENERGIA FLAT (MWh)</t>
  </si>
  <si>
    <r>
      <t xml:space="preserve">Diretoria de Finanças e Logística – DFL
Superintendência de Serviços Logísticos – SUSL
Departamento de Engenharia e Manutenção Predial – DEMP
Divisão de Manutenção Predial – DIMP
</t>
    </r>
    <r>
      <rPr>
        <b/>
        <sz val="10"/>
        <color rgb="FF000000"/>
        <rFont val="Arial"/>
        <family val="2"/>
      </rPr>
      <t>TERMO DE REFERÊNCIA
Fornecimento de Energia Elétrica no Ambiente Livre de Contratação – Filiais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</si>
</sst>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#,##0.0"/>
  </numFmts>
  <fonts count="11" x14ac:knownFonts="1">
    <font>
      <sz val="11"/>
      <color theme="1"/>
      <name val="Aptos Narrow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8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2" tint="-9.9978637043366805E-2"/>
        <bgColor indexed="26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1" applyFill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1" fillId="0" borderId="0" xfId="1"/>
    <xf numFmtId="0" fontId="1" fillId="2" borderId="0" xfId="1" applyFill="1" applyAlignment="1">
      <alignment horizontal="center" wrapText="1"/>
    </xf>
    <xf numFmtId="0" fontId="1" fillId="2" borderId="0" xfId="1" applyFill="1" applyAlignment="1">
      <alignment wrapText="1"/>
    </xf>
    <xf numFmtId="0" fontId="5" fillId="2" borderId="4" xfId="1" applyFont="1" applyFill="1" applyBorder="1" applyAlignment="1">
      <alignment horizontal="center" vertical="center" wrapText="1"/>
    </xf>
    <xf numFmtId="14" fontId="5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165" fontId="5" fillId="2" borderId="0" xfId="1" applyNumberFormat="1" applyFont="1" applyFill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164" fontId="5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7" xfId="1" applyFont="1" applyFill="1" applyBorder="1" applyAlignment="1">
      <alignment horizontal="center" vertical="center" wrapText="1"/>
    </xf>
    <xf numFmtId="165" fontId="5" fillId="2" borderId="18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justify" vertical="center" wrapText="1"/>
    </xf>
    <xf numFmtId="49" fontId="9" fillId="2" borderId="0" xfId="1" applyNumberFormat="1" applyFont="1" applyFill="1" applyAlignment="1">
      <alignment horizontal="justify" vertical="center" wrapText="1"/>
    </xf>
    <xf numFmtId="0" fontId="3" fillId="2" borderId="9" xfId="1" applyFont="1" applyFill="1" applyBorder="1" applyAlignment="1">
      <alignment horizontal="right" vertical="top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C27BA127-7254-47DD-ACEC-2F15CD3CE484}"/>
    <cellStyle name="Porcentagem 2" xfId="2" xr:uid="{180372C8-68FF-40C0-B3E5-854C0DDE0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689883</xdr:colOff>
      <xdr:row>1</xdr:row>
      <xdr:rowOff>182553</xdr:rowOff>
    </xdr:from>
    <xdr:to>
      <xdr:col>2</xdr:col>
      <xdr:colOff>1220107</xdr:colOff>
      <xdr:row>1</xdr:row>
      <xdr:rowOff>1234481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5067A14-57B2-4DBE-A39E-1A916E171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378496"/>
          <a:ext cx="1226910" cy="105192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E759-EB79-4B44-A6C0-F7F7A38C40F9}">
  <dimension ref="A1:BK65540"/>
  <sheetViews>
    <sheetView tabSelected="1" topLeftCell="A6" zoomScaleNormal="100" zoomScaleSheetLayoutView="90" workbookViewId="0">
      <selection activeCell="F13" sqref="F13"/>
    </sheetView>
  </sheetViews>
  <sheetFormatPr defaultColWidth="11.5546875" defaultRowHeight="14.25" customHeight="1" x14ac:dyDescent="0.25"/>
  <cols>
    <col min="1" max="1" width="11.5546875" style="1"/>
    <col min="2" max="2" width="10.44140625" style="1" customWidth="1"/>
    <col min="3" max="3" width="22.88671875" style="1" bestFit="1" customWidth="1"/>
    <col min="4" max="5" width="13.5546875" style="1" bestFit="1" customWidth="1"/>
    <col min="6" max="6" width="21.109375" style="1" customWidth="1"/>
    <col min="7" max="8" width="20.5546875" style="1" customWidth="1"/>
    <col min="9" max="9" width="18.44140625" style="1" bestFit="1" customWidth="1"/>
    <col min="10" max="10" width="23" style="1" customWidth="1"/>
    <col min="11" max="63" width="11.5546875" style="1"/>
    <col min="64" max="16384" width="11.5546875" style="3"/>
  </cols>
  <sheetData>
    <row r="1" spans="1:10" ht="15" customHeight="1" x14ac:dyDescent="0.25">
      <c r="B1" s="2"/>
    </row>
    <row r="2" spans="1:10" ht="99" customHeight="1" x14ac:dyDescent="0.25">
      <c r="B2" s="30" t="s">
        <v>51</v>
      </c>
      <c r="C2" s="30"/>
      <c r="D2" s="30"/>
      <c r="E2" s="30"/>
      <c r="F2" s="30"/>
      <c r="G2" s="30"/>
      <c r="H2" s="30"/>
      <c r="I2" s="30"/>
      <c r="J2" s="30"/>
    </row>
    <row r="3" spans="1:10" s="5" customFormat="1" ht="31.5" customHeight="1" x14ac:dyDescent="0.25">
      <c r="A3" s="4"/>
      <c r="B3" s="31" t="s">
        <v>0</v>
      </c>
      <c r="C3" s="32"/>
      <c r="D3" s="32"/>
      <c r="E3" s="32"/>
      <c r="F3" s="32"/>
      <c r="G3" s="32"/>
      <c r="H3" s="32"/>
      <c r="I3" s="32"/>
      <c r="J3" s="33"/>
    </row>
    <row r="4" spans="1:10" ht="15.75" customHeight="1" x14ac:dyDescent="0.25">
      <c r="B4" s="34" t="s">
        <v>1</v>
      </c>
      <c r="C4" s="34"/>
      <c r="D4" s="34"/>
      <c r="E4" s="34"/>
      <c r="F4" s="34"/>
      <c r="G4" s="34"/>
      <c r="H4" s="34"/>
      <c r="I4" s="34"/>
      <c r="J4" s="34"/>
    </row>
    <row r="5" spans="1:10" ht="15" customHeight="1" x14ac:dyDescent="0.25">
      <c r="B5" s="35"/>
      <c r="C5" s="35"/>
      <c r="D5" s="35"/>
      <c r="E5" s="35"/>
      <c r="F5" s="35"/>
      <c r="G5" s="35"/>
      <c r="H5" s="35"/>
      <c r="I5" s="35"/>
      <c r="J5" s="35"/>
    </row>
    <row r="6" spans="1:10" ht="46.5" customHeight="1" x14ac:dyDescent="0.25">
      <c r="B6" s="26" t="s">
        <v>2</v>
      </c>
      <c r="C6" s="24" t="s">
        <v>3</v>
      </c>
      <c r="D6" s="24" t="s">
        <v>4</v>
      </c>
      <c r="E6" s="24"/>
      <c r="F6" s="26" t="s">
        <v>5</v>
      </c>
      <c r="G6" s="24" t="s">
        <v>6</v>
      </c>
      <c r="H6" s="26" t="s">
        <v>50</v>
      </c>
      <c r="I6" s="24" t="s">
        <v>7</v>
      </c>
      <c r="J6" s="24" t="s">
        <v>8</v>
      </c>
    </row>
    <row r="7" spans="1:10" ht="46.5" customHeight="1" thickBot="1" x14ac:dyDescent="0.3">
      <c r="B7" s="40"/>
      <c r="C7" s="25"/>
      <c r="D7" s="11" t="s">
        <v>9</v>
      </c>
      <c r="E7" s="11" t="s">
        <v>10</v>
      </c>
      <c r="F7" s="25"/>
      <c r="G7" s="25"/>
      <c r="H7" s="25"/>
      <c r="I7" s="25"/>
      <c r="J7" s="25"/>
    </row>
    <row r="8" spans="1:10" ht="46.5" customHeight="1" x14ac:dyDescent="0.25">
      <c r="B8" s="13">
        <v>1</v>
      </c>
      <c r="C8" s="14" t="s">
        <v>11</v>
      </c>
      <c r="D8" s="36" t="s">
        <v>12</v>
      </c>
      <c r="E8" s="37"/>
      <c r="F8" s="37"/>
      <c r="G8" s="37"/>
      <c r="H8" s="37"/>
      <c r="I8" s="37"/>
      <c r="J8" s="38"/>
    </row>
    <row r="9" spans="1:10" ht="46.5" customHeight="1" x14ac:dyDescent="0.25">
      <c r="B9" s="15" t="s">
        <v>13</v>
      </c>
      <c r="C9" s="6" t="s">
        <v>14</v>
      </c>
      <c r="D9" s="7">
        <v>46388</v>
      </c>
      <c r="E9" s="7">
        <v>46752</v>
      </c>
      <c r="F9" s="19"/>
      <c r="G9" s="9">
        <f>ROUNDUP(H9*0.5,1)</f>
        <v>2610.5</v>
      </c>
      <c r="H9" s="8">
        <v>5221</v>
      </c>
      <c r="I9" s="9">
        <f>ROUNDUP(H9*1.5,1)</f>
        <v>7831.5</v>
      </c>
      <c r="J9" s="16">
        <f>ROUNDUP(F9*I9,0)</f>
        <v>0</v>
      </c>
    </row>
    <row r="10" spans="1:10" ht="46.5" customHeight="1" x14ac:dyDescent="0.25">
      <c r="B10" s="15" t="s">
        <v>15</v>
      </c>
      <c r="C10" s="6" t="s">
        <v>16</v>
      </c>
      <c r="D10" s="7">
        <v>46753</v>
      </c>
      <c r="E10" s="7">
        <v>47118</v>
      </c>
      <c r="F10" s="19"/>
      <c r="G10" s="9">
        <f t="shared" ref="G10:G13" si="0">ROUNDUP(H10*0.5,1)</f>
        <v>2819.5</v>
      </c>
      <c r="H10" s="8">
        <v>5639</v>
      </c>
      <c r="I10" s="9">
        <f t="shared" ref="I10:I13" si="1">ROUNDUP(H10*1.5,1)</f>
        <v>8458.5</v>
      </c>
      <c r="J10" s="16">
        <f>ROUNDUP(F10*I10,0)</f>
        <v>0</v>
      </c>
    </row>
    <row r="11" spans="1:10" ht="46.5" customHeight="1" x14ac:dyDescent="0.25">
      <c r="B11" s="15" t="s">
        <v>17</v>
      </c>
      <c r="C11" s="6" t="s">
        <v>18</v>
      </c>
      <c r="D11" s="7">
        <v>47119</v>
      </c>
      <c r="E11" s="7">
        <v>47483</v>
      </c>
      <c r="F11" s="19"/>
      <c r="G11" s="9">
        <f t="shared" si="0"/>
        <v>2986.5</v>
      </c>
      <c r="H11" s="8">
        <v>5973</v>
      </c>
      <c r="I11" s="9">
        <f t="shared" si="1"/>
        <v>8959.5</v>
      </c>
      <c r="J11" s="16">
        <f>ROUNDUP(F11*I11,0)</f>
        <v>0</v>
      </c>
    </row>
    <row r="12" spans="1:10" ht="46.5" customHeight="1" x14ac:dyDescent="0.25">
      <c r="B12" s="15" t="s">
        <v>19</v>
      </c>
      <c r="C12" s="6" t="s">
        <v>20</v>
      </c>
      <c r="D12" s="7">
        <v>47484</v>
      </c>
      <c r="E12" s="7">
        <v>47848</v>
      </c>
      <c r="F12" s="19"/>
      <c r="G12" s="9">
        <f t="shared" si="0"/>
        <v>3028</v>
      </c>
      <c r="H12" s="8">
        <v>6056</v>
      </c>
      <c r="I12" s="9">
        <f t="shared" si="1"/>
        <v>9084</v>
      </c>
      <c r="J12" s="16">
        <f>ROUNDUP(F12*I12,0)</f>
        <v>0</v>
      </c>
    </row>
    <row r="13" spans="1:10" ht="46.5" customHeight="1" x14ac:dyDescent="0.25">
      <c r="B13" s="15" t="s">
        <v>21</v>
      </c>
      <c r="C13" s="6" t="s">
        <v>22</v>
      </c>
      <c r="D13" s="7">
        <v>47849</v>
      </c>
      <c r="E13" s="7">
        <v>48213</v>
      </c>
      <c r="F13" s="19"/>
      <c r="G13" s="9">
        <f t="shared" si="0"/>
        <v>3028</v>
      </c>
      <c r="H13" s="8">
        <v>6056</v>
      </c>
      <c r="I13" s="9">
        <f t="shared" si="1"/>
        <v>9084</v>
      </c>
      <c r="J13" s="16">
        <f>ROUNDUP(F13*I13,0)</f>
        <v>0</v>
      </c>
    </row>
    <row r="14" spans="1:10" ht="46.5" customHeight="1" thickBot="1" x14ac:dyDescent="0.3">
      <c r="B14" s="22" t="s">
        <v>23</v>
      </c>
      <c r="C14" s="23"/>
      <c r="D14" s="23"/>
      <c r="E14" s="23"/>
      <c r="F14" s="23"/>
      <c r="G14" s="23"/>
      <c r="H14" s="23"/>
      <c r="I14" s="17">
        <f>SUM(I9:I13)</f>
        <v>43417.5</v>
      </c>
      <c r="J14" s="18">
        <f>SUM(J9:J13)</f>
        <v>0</v>
      </c>
    </row>
    <row r="15" spans="1:10" ht="46.5" customHeight="1" x14ac:dyDescent="0.25">
      <c r="B15" s="13">
        <v>2</v>
      </c>
      <c r="C15" s="14" t="s">
        <v>11</v>
      </c>
      <c r="D15" s="39" t="s">
        <v>24</v>
      </c>
      <c r="E15" s="37"/>
      <c r="F15" s="37"/>
      <c r="G15" s="37"/>
      <c r="H15" s="37"/>
      <c r="I15" s="37"/>
      <c r="J15" s="38"/>
    </row>
    <row r="16" spans="1:10" ht="46.5" customHeight="1" x14ac:dyDescent="0.25">
      <c r="B16" s="15" t="s">
        <v>44</v>
      </c>
      <c r="C16" s="6" t="s">
        <v>14</v>
      </c>
      <c r="D16" s="7">
        <v>46388</v>
      </c>
      <c r="E16" s="7">
        <v>46752</v>
      </c>
      <c r="F16" s="19"/>
      <c r="G16" s="9">
        <f>ROUNDUP(H16*0.5,1)</f>
        <v>2916.5</v>
      </c>
      <c r="H16" s="8">
        <v>5833</v>
      </c>
      <c r="I16" s="9">
        <f>ROUNDUP(H16*1.5,1)</f>
        <v>8749.5</v>
      </c>
      <c r="J16" s="16">
        <f>ROUNDUP(F16*I16,0)</f>
        <v>0</v>
      </c>
    </row>
    <row r="17" spans="2:10" ht="46.5" customHeight="1" x14ac:dyDescent="0.25">
      <c r="B17" s="15" t="s">
        <v>45</v>
      </c>
      <c r="C17" s="6" t="s">
        <v>16</v>
      </c>
      <c r="D17" s="7">
        <v>46753</v>
      </c>
      <c r="E17" s="7">
        <v>47118</v>
      </c>
      <c r="F17" s="19"/>
      <c r="G17" s="9">
        <f t="shared" ref="G17:G20" si="2">ROUNDUP(H17*0.5,1)</f>
        <v>3042</v>
      </c>
      <c r="H17" s="8">
        <v>6084</v>
      </c>
      <c r="I17" s="9">
        <f t="shared" ref="I17:I20" si="3">ROUNDUP(H17*1.5,1)</f>
        <v>9126</v>
      </c>
      <c r="J17" s="16">
        <f>ROUNDUP(F17*I17,0)</f>
        <v>0</v>
      </c>
    </row>
    <row r="18" spans="2:10" ht="46.5" customHeight="1" x14ac:dyDescent="0.25">
      <c r="B18" s="15" t="s">
        <v>46</v>
      </c>
      <c r="C18" s="6" t="s">
        <v>18</v>
      </c>
      <c r="D18" s="7">
        <v>47119</v>
      </c>
      <c r="E18" s="7">
        <v>47483</v>
      </c>
      <c r="F18" s="19"/>
      <c r="G18" s="9">
        <f t="shared" si="2"/>
        <v>3167</v>
      </c>
      <c r="H18" s="8">
        <v>6334</v>
      </c>
      <c r="I18" s="9">
        <f t="shared" si="3"/>
        <v>9501</v>
      </c>
      <c r="J18" s="16">
        <f>ROUNDUP(F18*I18,0)</f>
        <v>0</v>
      </c>
    </row>
    <row r="19" spans="2:10" ht="46.5" customHeight="1" x14ac:dyDescent="0.25">
      <c r="B19" s="15" t="s">
        <v>47</v>
      </c>
      <c r="C19" s="6" t="s">
        <v>20</v>
      </c>
      <c r="D19" s="7">
        <v>47484</v>
      </c>
      <c r="E19" s="7">
        <v>47848</v>
      </c>
      <c r="F19" s="19"/>
      <c r="G19" s="9">
        <f t="shared" si="2"/>
        <v>3208.5</v>
      </c>
      <c r="H19" s="8">
        <v>6417</v>
      </c>
      <c r="I19" s="9">
        <f t="shared" si="3"/>
        <v>9625.5</v>
      </c>
      <c r="J19" s="16">
        <f>ROUNDUP(F19*I19,0)</f>
        <v>0</v>
      </c>
    </row>
    <row r="20" spans="2:10" ht="46.5" customHeight="1" x14ac:dyDescent="0.25">
      <c r="B20" s="15" t="s">
        <v>48</v>
      </c>
      <c r="C20" s="6" t="s">
        <v>22</v>
      </c>
      <c r="D20" s="7">
        <v>47849</v>
      </c>
      <c r="E20" s="7">
        <v>48213</v>
      </c>
      <c r="F20" s="19"/>
      <c r="G20" s="9">
        <f t="shared" si="2"/>
        <v>3208.5</v>
      </c>
      <c r="H20" s="8">
        <v>6417</v>
      </c>
      <c r="I20" s="9">
        <f t="shared" si="3"/>
        <v>9625.5</v>
      </c>
      <c r="J20" s="16">
        <f>ROUNDUP(F20*I20,0)</f>
        <v>0</v>
      </c>
    </row>
    <row r="21" spans="2:10" ht="46.5" customHeight="1" thickBot="1" x14ac:dyDescent="0.3">
      <c r="B21" s="22" t="s">
        <v>25</v>
      </c>
      <c r="C21" s="23"/>
      <c r="D21" s="23"/>
      <c r="E21" s="23"/>
      <c r="F21" s="23"/>
      <c r="G21" s="23"/>
      <c r="H21" s="23"/>
      <c r="I21" s="17">
        <f>SUM(I16:I20)</f>
        <v>46627.5</v>
      </c>
      <c r="J21" s="18">
        <f>SUM(J16:J20)</f>
        <v>0</v>
      </c>
    </row>
    <row r="22" spans="2:10" ht="46.5" customHeight="1" x14ac:dyDescent="0.25">
      <c r="B22" s="13">
        <v>3</v>
      </c>
      <c r="C22" s="14" t="s">
        <v>11</v>
      </c>
      <c r="D22" s="39" t="s">
        <v>26</v>
      </c>
      <c r="E22" s="37"/>
      <c r="F22" s="37"/>
      <c r="G22" s="37"/>
      <c r="H22" s="37"/>
      <c r="I22" s="37"/>
      <c r="J22" s="38"/>
    </row>
    <row r="23" spans="2:10" ht="46.5" customHeight="1" x14ac:dyDescent="0.25">
      <c r="B23" s="15" t="s">
        <v>27</v>
      </c>
      <c r="C23" s="6" t="s">
        <v>14</v>
      </c>
      <c r="D23" s="7">
        <v>46753</v>
      </c>
      <c r="E23" s="7">
        <v>47118</v>
      </c>
      <c r="F23" s="19"/>
      <c r="G23" s="9">
        <f>ROUNDUP(H23*0.5,1)</f>
        <v>1248</v>
      </c>
      <c r="H23" s="8">
        <v>2496</v>
      </c>
      <c r="I23" s="9">
        <f>ROUNDUP(H23*1.5,1)</f>
        <v>3744</v>
      </c>
      <c r="J23" s="16">
        <f>ROUNDUP(F23*I23,0)</f>
        <v>0</v>
      </c>
    </row>
    <row r="24" spans="2:10" ht="46.5" customHeight="1" x14ac:dyDescent="0.25">
      <c r="B24" s="15" t="s">
        <v>28</v>
      </c>
      <c r="C24" s="6" t="s">
        <v>16</v>
      </c>
      <c r="D24" s="7">
        <v>47119</v>
      </c>
      <c r="E24" s="7">
        <v>47483</v>
      </c>
      <c r="F24" s="19"/>
      <c r="G24" s="9">
        <f t="shared" ref="G24:G26" si="4">ROUNDUP(H24*0.5,1)</f>
        <v>1248</v>
      </c>
      <c r="H24" s="8">
        <v>2496</v>
      </c>
      <c r="I24" s="9">
        <f t="shared" ref="I24:I33" si="5">ROUNDUP(H24*1.5,1)</f>
        <v>3744</v>
      </c>
      <c r="J24" s="16">
        <f>ROUNDUP(F24*I24,0)</f>
        <v>0</v>
      </c>
    </row>
    <row r="25" spans="2:10" ht="46.5" customHeight="1" x14ac:dyDescent="0.25">
      <c r="B25" s="15" t="s">
        <v>29</v>
      </c>
      <c r="C25" s="6" t="s">
        <v>18</v>
      </c>
      <c r="D25" s="7">
        <v>47484</v>
      </c>
      <c r="E25" s="7">
        <v>47848</v>
      </c>
      <c r="F25" s="19"/>
      <c r="G25" s="9">
        <f t="shared" si="4"/>
        <v>1248</v>
      </c>
      <c r="H25" s="8">
        <v>2496</v>
      </c>
      <c r="I25" s="9">
        <f t="shared" si="5"/>
        <v>3744</v>
      </c>
      <c r="J25" s="16">
        <f>ROUNDUP(F25*I25,0)</f>
        <v>0</v>
      </c>
    </row>
    <row r="26" spans="2:10" ht="46.5" customHeight="1" x14ac:dyDescent="0.25">
      <c r="B26" s="15" t="s">
        <v>30</v>
      </c>
      <c r="C26" s="6" t="s">
        <v>20</v>
      </c>
      <c r="D26" s="7">
        <v>47849</v>
      </c>
      <c r="E26" s="7">
        <v>48213</v>
      </c>
      <c r="F26" s="19"/>
      <c r="G26" s="9">
        <f t="shared" si="4"/>
        <v>1248</v>
      </c>
      <c r="H26" s="8">
        <v>2496</v>
      </c>
      <c r="I26" s="9">
        <f t="shared" si="5"/>
        <v>3744</v>
      </c>
      <c r="J26" s="16">
        <f>ROUNDUP(F26*I26,0)</f>
        <v>0</v>
      </c>
    </row>
    <row r="27" spans="2:10" ht="46.5" customHeight="1" thickBot="1" x14ac:dyDescent="0.3">
      <c r="B27" s="22" t="s">
        <v>31</v>
      </c>
      <c r="C27" s="23"/>
      <c r="D27" s="23"/>
      <c r="E27" s="23"/>
      <c r="F27" s="23"/>
      <c r="G27" s="23"/>
      <c r="H27" s="23"/>
      <c r="I27" s="17">
        <f>SUM(I23:I26)</f>
        <v>14976</v>
      </c>
      <c r="J27" s="18">
        <f>SUM(J23:J26)</f>
        <v>0</v>
      </c>
    </row>
    <row r="28" spans="2:10" ht="46.5" customHeight="1" x14ac:dyDescent="0.25">
      <c r="B28" s="13">
        <v>4</v>
      </c>
      <c r="C28" s="14" t="s">
        <v>32</v>
      </c>
      <c r="D28" s="39" t="s">
        <v>33</v>
      </c>
      <c r="E28" s="37"/>
      <c r="F28" s="37"/>
      <c r="G28" s="37"/>
      <c r="H28" s="37"/>
      <c r="I28" s="37"/>
      <c r="J28" s="38"/>
    </row>
    <row r="29" spans="2:10" ht="46.5" customHeight="1" x14ac:dyDescent="0.25">
      <c r="B29" s="15" t="s">
        <v>34</v>
      </c>
      <c r="C29" s="6" t="s">
        <v>14</v>
      </c>
      <c r="D29" s="7">
        <v>46388</v>
      </c>
      <c r="E29" s="7">
        <v>46752</v>
      </c>
      <c r="F29" s="19"/>
      <c r="G29" s="9">
        <f>ROUNDUP(H29*0.5,1)</f>
        <v>264</v>
      </c>
      <c r="H29" s="8">
        <v>528</v>
      </c>
      <c r="I29" s="9">
        <f t="shared" si="5"/>
        <v>792</v>
      </c>
      <c r="J29" s="16">
        <f>ROUNDUP(F29*I29,0)</f>
        <v>0</v>
      </c>
    </row>
    <row r="30" spans="2:10" ht="46.5" customHeight="1" x14ac:dyDescent="0.25">
      <c r="B30" s="15" t="s">
        <v>35</v>
      </c>
      <c r="C30" s="6" t="s">
        <v>16</v>
      </c>
      <c r="D30" s="7">
        <v>46753</v>
      </c>
      <c r="E30" s="7">
        <v>47118</v>
      </c>
      <c r="F30" s="19"/>
      <c r="G30" s="9">
        <f t="shared" ref="G30:G33" si="6">ROUNDUP(H30*0.5,1)</f>
        <v>264</v>
      </c>
      <c r="H30" s="8">
        <v>528</v>
      </c>
      <c r="I30" s="9">
        <f t="shared" si="5"/>
        <v>792</v>
      </c>
      <c r="J30" s="16">
        <f>ROUNDUP(F30*I30,0)</f>
        <v>0</v>
      </c>
    </row>
    <row r="31" spans="2:10" ht="46.5" customHeight="1" x14ac:dyDescent="0.25">
      <c r="B31" s="15" t="s">
        <v>36</v>
      </c>
      <c r="C31" s="6" t="s">
        <v>18</v>
      </c>
      <c r="D31" s="7">
        <v>47119</v>
      </c>
      <c r="E31" s="7">
        <v>47483</v>
      </c>
      <c r="F31" s="19"/>
      <c r="G31" s="9">
        <f t="shared" si="6"/>
        <v>264</v>
      </c>
      <c r="H31" s="8">
        <v>528</v>
      </c>
      <c r="I31" s="9">
        <f t="shared" si="5"/>
        <v>792</v>
      </c>
      <c r="J31" s="16">
        <f>ROUNDUP(F31*I31,0)</f>
        <v>0</v>
      </c>
    </row>
    <row r="32" spans="2:10" ht="46.5" customHeight="1" x14ac:dyDescent="0.25">
      <c r="B32" s="15" t="s">
        <v>37</v>
      </c>
      <c r="C32" s="6" t="s">
        <v>20</v>
      </c>
      <c r="D32" s="7">
        <v>47484</v>
      </c>
      <c r="E32" s="7">
        <v>47848</v>
      </c>
      <c r="F32" s="19"/>
      <c r="G32" s="9">
        <f t="shared" si="6"/>
        <v>264</v>
      </c>
      <c r="H32" s="8">
        <v>528</v>
      </c>
      <c r="I32" s="9">
        <f t="shared" si="5"/>
        <v>792</v>
      </c>
      <c r="J32" s="16">
        <f>ROUNDUP(F32*I32,0)</f>
        <v>0</v>
      </c>
    </row>
    <row r="33" spans="2:10" ht="46.5" customHeight="1" x14ac:dyDescent="0.25">
      <c r="B33" s="15" t="s">
        <v>38</v>
      </c>
      <c r="C33" s="6" t="s">
        <v>22</v>
      </c>
      <c r="D33" s="7">
        <v>47849</v>
      </c>
      <c r="E33" s="7">
        <v>48213</v>
      </c>
      <c r="F33" s="19"/>
      <c r="G33" s="9">
        <f t="shared" si="6"/>
        <v>264</v>
      </c>
      <c r="H33" s="8">
        <v>528</v>
      </c>
      <c r="I33" s="9">
        <f t="shared" si="5"/>
        <v>792</v>
      </c>
      <c r="J33" s="16">
        <f>ROUNDUP(F33*I33,0)</f>
        <v>0</v>
      </c>
    </row>
    <row r="34" spans="2:10" ht="46.5" customHeight="1" thickBot="1" x14ac:dyDescent="0.3">
      <c r="B34" s="22" t="s">
        <v>39</v>
      </c>
      <c r="C34" s="23"/>
      <c r="D34" s="23"/>
      <c r="E34" s="23"/>
      <c r="F34" s="23"/>
      <c r="G34" s="23"/>
      <c r="H34" s="23"/>
      <c r="I34" s="17">
        <f>SUM(I29:I33)</f>
        <v>3960</v>
      </c>
      <c r="J34" s="18">
        <f>SUM(J29:J33)</f>
        <v>0</v>
      </c>
    </row>
    <row r="35" spans="2:10" ht="16.350000000000001" customHeight="1" thickBot="1" x14ac:dyDescent="0.3">
      <c r="I35" s="10"/>
      <c r="J35" s="12"/>
    </row>
    <row r="36" spans="2:10" s="1" customFormat="1" ht="26.4" customHeight="1" x14ac:dyDescent="0.3">
      <c r="B36" s="28" t="s">
        <v>40</v>
      </c>
      <c r="C36" s="28"/>
      <c r="D36" s="28"/>
      <c r="E36" s="28"/>
      <c r="F36" s="28"/>
      <c r="G36" s="28"/>
      <c r="H36" s="28"/>
      <c r="I36" s="20" t="s">
        <v>41</v>
      </c>
      <c r="J36" s="14" t="s">
        <v>42</v>
      </c>
    </row>
    <row r="37" spans="2:10" s="1" customFormat="1" ht="21.6" customHeight="1" thickBot="1" x14ac:dyDescent="0.35">
      <c r="B37" s="28"/>
      <c r="C37" s="28"/>
      <c r="D37" s="28"/>
      <c r="E37" s="28"/>
      <c r="F37" s="28"/>
      <c r="G37" s="28"/>
      <c r="H37" s="28"/>
      <c r="I37" s="21">
        <f>I14+I21+I27+I34</f>
        <v>108981</v>
      </c>
      <c r="J37" s="18">
        <f>J14+J21+J27+J34</f>
        <v>0</v>
      </c>
    </row>
    <row r="39" spans="2:10" ht="251.4" customHeight="1" x14ac:dyDescent="0.25">
      <c r="B39" s="29" t="s">
        <v>49</v>
      </c>
      <c r="C39" s="29"/>
      <c r="D39" s="29"/>
      <c r="E39" s="29"/>
      <c r="F39" s="29"/>
      <c r="G39" s="29"/>
      <c r="H39" s="29"/>
      <c r="I39" s="29"/>
      <c r="J39" s="29"/>
    </row>
    <row r="41" spans="2:10" s="1" customFormat="1" ht="13.8" x14ac:dyDescent="0.3">
      <c r="B41" s="27" t="s">
        <v>43</v>
      </c>
      <c r="C41" s="27"/>
      <c r="D41" s="27"/>
      <c r="E41" s="27"/>
      <c r="F41" s="27"/>
      <c r="G41" s="27"/>
      <c r="H41" s="27"/>
      <c r="I41" s="27"/>
      <c r="J41" s="27"/>
    </row>
    <row r="65537" s="1" customFormat="1" ht="12.75" customHeight="1" x14ac:dyDescent="0.3"/>
    <row r="65538" s="1" customFormat="1" ht="12.75" customHeight="1" x14ac:dyDescent="0.3"/>
    <row r="65539" s="1" customFormat="1" ht="12.75" customHeight="1" x14ac:dyDescent="0.3"/>
    <row r="65540" s="1" customFormat="1" ht="12.75" customHeight="1" x14ac:dyDescent="0.3"/>
  </sheetData>
  <sheetProtection algorithmName="SHA-512" hashValue="7SCdrczL2kqgTJTjN38QsYz9mwv3oj9ctKGwjqqiO/UcJPj9nddAhCVmtRFIVzp3apHzj0ftSvNgNkMRMhxSIw==" saltValue="GWNTkmSdOxynE+ebybaq+Q==" spinCount="100000" sheet="1" objects="1" scenarios="1"/>
  <mergeCells count="22">
    <mergeCell ref="B41:J41"/>
    <mergeCell ref="B36:H37"/>
    <mergeCell ref="B39:J39"/>
    <mergeCell ref="B2:J2"/>
    <mergeCell ref="B3:J3"/>
    <mergeCell ref="B4:J5"/>
    <mergeCell ref="D8:J8"/>
    <mergeCell ref="D15:J15"/>
    <mergeCell ref="C6:C7"/>
    <mergeCell ref="B6:B7"/>
    <mergeCell ref="B14:H14"/>
    <mergeCell ref="G6:G7"/>
    <mergeCell ref="B34:H34"/>
    <mergeCell ref="D22:J22"/>
    <mergeCell ref="D28:J28"/>
    <mergeCell ref="B21:H21"/>
    <mergeCell ref="B27:H27"/>
    <mergeCell ref="D6:E6"/>
    <mergeCell ref="J6:J7"/>
    <mergeCell ref="I6:I7"/>
    <mergeCell ref="H6:H7"/>
    <mergeCell ref="F6:F7"/>
  </mergeCells>
  <phoneticPr fontId="8" type="noConversion"/>
  <printOptions horizontalCentered="1"/>
  <pageMargins left="0.78749999999999998" right="0.78749999999999998" top="0.78749999999999998" bottom="0.78749999999999998" header="0.51180555555555551" footer="0.51180555555555551"/>
  <pageSetup paperSize="9" scale="50" firstPageNumber="0" pageOrder="overThenDown" orientation="portrait" r:id="rId1"/>
  <headerFooter alignWithMargins="0"/>
  <rowBreaks count="1" manualBreakCount="1">
    <brk id="27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behs xmlns="5e3eedc5-9a86-445c-8c97-36a6994b99f2" xsi:nil="true"/>
    <Conclu_x00ed_dos xmlns="5e3eedc5-9a86-445c-8c97-36a6994b99f2">Não</Conclu_x00ed_do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9" ma:contentTypeDescription="Crie um novo documento." ma:contentTypeScope="" ma:versionID="0e1d1abf9da5193d1f6c26e1a510bc10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1c82c402dda48ea1e29d27f96478c361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F12125-6124-4513-8DDF-F8AFDE3907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A94BBE-A8F2-479A-BD57-F1A75132E096}">
  <ds:schemaRefs>
    <ds:schemaRef ds:uri="b8b50597-cfc3-4088-9356-be59cd896f24"/>
    <ds:schemaRef ds:uri="http://www.w3.org/XML/1998/namespace"/>
    <ds:schemaRef ds:uri="332c770e-1d78-4349-9c33-cc6a9a6364d1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46935A-07BF-4447-9EC1-1FC50DDF0E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</vt:lpstr>
      <vt:lpstr>'Planilha de Preços'!Area_de_impressao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Rezende da Silva</dc:creator>
  <cp:keywords/>
  <dc:description/>
  <cp:lastModifiedBy>Fabio Rezende da Silva</cp:lastModifiedBy>
  <cp:revision/>
  <dcterms:created xsi:type="dcterms:W3CDTF">2025-10-31T14:56:32Z</dcterms:created>
  <dcterms:modified xsi:type="dcterms:W3CDTF">2026-04-01T13:26:58Z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  <property fmtid="{D5CDD505-2E9C-101B-9397-08002B2CF9AE}" pid="3" name="MediaServiceImageTags">
    <vt:lpwstr/>
  </property>
</Properties>
</file>